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3'!$A$1:$E$56</definedName>
  </definedNames>
  <calcPr calcId="162913" refMode="R1C1"/>
</workbook>
</file>

<file path=xl/calcChain.xml><?xml version="1.0" encoding="utf-8"?>
<calcChain xmlns="http://schemas.openxmlformats.org/spreadsheetml/2006/main">
  <c r="C38" i="1" l="1"/>
  <c r="C13" i="1"/>
  <c r="D25" i="1" l="1"/>
  <c r="E42" i="1" l="1"/>
  <c r="D42" i="1"/>
  <c r="C42" i="1"/>
  <c r="C49" i="1"/>
  <c r="C25" i="1" l="1"/>
  <c r="E28" i="1"/>
  <c r="E27" i="1"/>
  <c r="D54" i="1"/>
  <c r="C40" i="1" l="1"/>
  <c r="C39" i="1" s="1"/>
  <c r="D21" i="1"/>
  <c r="C21" i="1"/>
  <c r="D40" i="1" l="1"/>
  <c r="D39" i="1" l="1"/>
  <c r="E22" i="1"/>
  <c r="E23" i="1"/>
  <c r="E26" i="1"/>
  <c r="E48" i="1"/>
  <c r="E45" i="1"/>
  <c r="E51" i="1"/>
  <c r="E55" i="1"/>
  <c r="E12" i="1"/>
  <c r="D53" i="1"/>
  <c r="D52" i="1" s="1"/>
  <c r="D50" i="1"/>
  <c r="D49" i="1" s="1"/>
  <c r="D44" i="1"/>
  <c r="D43" i="1" s="1"/>
  <c r="D47" i="1"/>
  <c r="D46" i="1" s="1"/>
  <c r="D36" i="1"/>
  <c r="D35" i="1" s="1"/>
  <c r="D34" i="1" s="1"/>
  <c r="D32" i="1"/>
  <c r="D31" i="1" s="1"/>
  <c r="D20" i="1"/>
  <c r="D24" i="1"/>
  <c r="D14" i="1"/>
  <c r="D13" i="1" s="1"/>
  <c r="D11" i="1"/>
  <c r="D10" i="1" s="1"/>
  <c r="D38" i="1" l="1"/>
  <c r="E49" i="1"/>
  <c r="D30" i="1"/>
  <c r="D29" i="1" s="1"/>
  <c r="D19" i="1"/>
  <c r="D18" i="1" l="1"/>
  <c r="D9" i="1" s="1"/>
  <c r="E15" i="1"/>
  <c r="C47" i="1"/>
  <c r="E47" i="1" l="1"/>
  <c r="C46" i="1"/>
  <c r="D8" i="1"/>
  <c r="C50" i="1"/>
  <c r="E50" i="1" s="1"/>
  <c r="E46" i="1"/>
  <c r="C44" i="1"/>
  <c r="C54" i="1"/>
  <c r="C53" i="1" l="1"/>
  <c r="E54" i="1"/>
  <c r="C20" i="1"/>
  <c r="E20" i="1" s="1"/>
  <c r="E21" i="1"/>
  <c r="C43" i="1"/>
  <c r="E44" i="1"/>
  <c r="C24" i="1"/>
  <c r="E25" i="1"/>
  <c r="C11" i="1"/>
  <c r="E43" i="1" l="1"/>
  <c r="E38" i="1"/>
  <c r="C19" i="1"/>
  <c r="C10" i="1"/>
  <c r="E10" i="1" s="1"/>
  <c r="E11" i="1"/>
  <c r="E24" i="1"/>
  <c r="C18" i="1"/>
  <c r="E18" i="1" s="1"/>
  <c r="E19" i="1"/>
  <c r="E13" i="1"/>
  <c r="E14" i="1"/>
  <c r="C52" i="1"/>
  <c r="E52" i="1" s="1"/>
  <c r="E53" i="1"/>
  <c r="E33" i="1" l="1"/>
  <c r="C32" i="1"/>
  <c r="E37" i="1"/>
  <c r="C36" i="1"/>
  <c r="C31" i="1" l="1"/>
  <c r="E32" i="1"/>
  <c r="C35" i="1"/>
  <c r="E36" i="1"/>
  <c r="C30" i="1" l="1"/>
  <c r="E30" i="1" s="1"/>
  <c r="E31" i="1"/>
  <c r="C34" i="1"/>
  <c r="E35" i="1"/>
  <c r="E34" i="1" l="1"/>
  <c r="C29" i="1"/>
  <c r="C9" i="1" l="1"/>
  <c r="E29" i="1"/>
  <c r="C8" i="1" l="1"/>
  <c r="E8" i="1" s="1"/>
  <c r="E9" i="1"/>
</calcChain>
</file>

<file path=xl/sharedStrings.xml><?xml version="1.0" encoding="utf-8"?>
<sst xmlns="http://schemas.openxmlformats.org/spreadsheetml/2006/main" count="103" uniqueCount="103">
  <si>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</si>
  <si>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</si>
  <si>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</si>
  <si>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</si>
  <si>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</si>
  <si>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</si>
  <si>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</si>
  <si>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</si>
  <si>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</si>
  <si>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</si>
  <si>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</si>
  <si>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</si>
  <si>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</si>
  <si>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</si>
  <si>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</si>
  <si>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</si>
  <si>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</si>
  <si>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</si>
  <si>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</si>
  <si>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</si>
  <si>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</si>
  <si>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</si>
  <si>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</si>
  <si>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</si>
  <si>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</si>
  <si>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</si>
  <si>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</si>
  <si>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</si>
  <si>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</si>
  <si>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</si>
  <si>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</si>
  <si>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</si>
  <si>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</si>
  <si>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</si>
  <si>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</si>
  <si>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</si>
  <si>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</si>
  <si>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</si>
  <si>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</si>
  <si>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</si>
  <si>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</si>
  <si>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</si>
  <si>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</si>
  <si>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</si>
  <si>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</si>
  <si>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</si>
  <si>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</si>
  <si>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</si>
  <si>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</si>
  <si>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</si>
  <si>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</si>
  <si>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</si>
  <si>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</si>
  <si>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</si>
  <si>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</si>
  <si>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</si>
  <si>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</si>
  <si>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</si>
  <si>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</si>
  <si>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</si>
  <si>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</si>
  <si>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</si>
  <si>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</si>
  <si>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</si>
  <si>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</si>
  <si>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</si>
  <si>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</si>
  <si>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</si>
  <si>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</si>
  <si>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</si>
  <si>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</si>
  <si>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</si>
  <si>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</si>
  <si>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</si>
  <si>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</si>
  <si>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</si>
  <si>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</si>
  <si>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</si>
  <si>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</si>
  <si>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</si>
  <si>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</si>
  <si>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</si>
  <si>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</si>
  <si>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</si>
  <si>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</si>
  <si>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</si>
  <si>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</si>
  <si>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</si>
  <si>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</si>
  <si>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</si>
  <si>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</si>
  <si>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</si>
  <si>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</si>
  <si>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01 06 05 00 00 0000 000</t>
  </si>
  <si>
    <t>Бюджетные кредиты, предоставленные внутри страны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</si>
  <si>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</si>
  <si>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</si>
  <si>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</si>
  <si>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</si>
  <si>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</si>
  <si>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</si>
  <si>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9 месяцев 2024 года    </t>
  </si>
  <si>
    <t>Исполнение 
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</si>
</sst>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17" borderId="0" xfId="0" applyFont="1" applyFill="1"/>
    <xf numFmtId="169" fontId="3" fillId="17" borderId="0" xfId="90" applyNumberFormat="1" applyFont="1" applyFill="1"/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  <xf numFmtId="164" fontId="3" fillId="0" borderId="0" xfId="0" applyNumberFormat="1" applyFont="1"/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4" zoomScaleNormal="100" zoomScaleSheetLayoutView="100" workbookViewId="0">
      <selection activeCell="G10" sqref="G10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7" ht="14.85" customHeight="1" x14ac:dyDescent="0.25">
      <c r="D1" s="51" t="s">
        <v>80</v>
      </c>
      <c r="E1" s="52"/>
    </row>
    <row r="2" spans="1:7" ht="15.75" x14ac:dyDescent="0.25">
      <c r="A2" s="5"/>
      <c r="B2" s="4"/>
      <c r="C2" s="6"/>
    </row>
    <row r="3" spans="1:7" ht="36.75" customHeight="1" x14ac:dyDescent="0.3">
      <c r="A3" s="49" t="s">
        <v>101</v>
      </c>
      <c r="B3" s="50"/>
      <c r="C3" s="50"/>
      <c r="D3" s="50"/>
      <c r="E3" s="50"/>
    </row>
    <row r="4" spans="1:7" ht="18.75" x14ac:dyDescent="0.25">
      <c r="A4" s="11"/>
      <c r="B4" s="2"/>
      <c r="C4" s="7"/>
    </row>
    <row r="5" spans="1:7" ht="15.75" x14ac:dyDescent="0.25">
      <c r="A5" s="4"/>
      <c r="B5" s="4"/>
      <c r="C5" s="6"/>
      <c r="D5" s="53" t="s">
        <v>81</v>
      </c>
      <c r="E5" s="54"/>
    </row>
    <row r="6" spans="1:7" ht="47.25" x14ac:dyDescent="0.25">
      <c r="A6" s="8" t="s">
        <v>0</v>
      </c>
      <c r="B6" s="8" t="s">
        <v>1</v>
      </c>
      <c r="C6" s="8" t="s">
        <v>92</v>
      </c>
      <c r="D6" s="8" t="s">
        <v>102</v>
      </c>
      <c r="E6" s="33" t="s">
        <v>79</v>
      </c>
    </row>
    <row r="7" spans="1:7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7" s="1" customFormat="1" ht="14.85" customHeight="1" x14ac:dyDescent="0.25">
      <c r="A8" s="13"/>
      <c r="B8" s="28" t="s">
        <v>54</v>
      </c>
      <c r="C8" s="17">
        <f>C9+C52</f>
        <v>6502814.656810022</v>
      </c>
      <c r="D8" s="17">
        <f>D9+D52</f>
        <v>6219751.1111499965</v>
      </c>
      <c r="E8" s="34">
        <f>D8/C8*100</f>
        <v>95.64706114815084</v>
      </c>
    </row>
    <row r="9" spans="1:7" s="1" customFormat="1" ht="14.85" customHeight="1" x14ac:dyDescent="0.25">
      <c r="A9" s="14" t="s">
        <v>55</v>
      </c>
      <c r="B9" s="29" t="s">
        <v>56</v>
      </c>
      <c r="C9" s="17">
        <f>C10+C13+C18+C38+C29</f>
        <v>6691776.6595700216</v>
      </c>
      <c r="D9" s="17">
        <f>D10+D13+D18+D29+D38</f>
        <v>6219751.1111499965</v>
      </c>
      <c r="E9" s="34">
        <f>D9/C9*100</f>
        <v>92.946184960537011</v>
      </c>
    </row>
    <row r="10" spans="1:7" s="1" customFormat="1" ht="31.5" x14ac:dyDescent="0.25">
      <c r="A10" s="13" t="s">
        <v>2</v>
      </c>
      <c r="B10" s="28" t="s">
        <v>3</v>
      </c>
      <c r="C10" s="17">
        <f t="shared" ref="C10:C11" si="0">C11</f>
        <v>-400000</v>
      </c>
      <c r="D10" s="17">
        <f>D11</f>
        <v>0</v>
      </c>
      <c r="E10" s="34">
        <f>D10/C10*100</f>
        <v>0</v>
      </c>
      <c r="G10" s="55"/>
    </row>
    <row r="11" spans="1:7" s="1" customFormat="1" ht="31.5" x14ac:dyDescent="0.25">
      <c r="A11" s="9" t="s">
        <v>4</v>
      </c>
      <c r="B11" s="30" t="s">
        <v>5</v>
      </c>
      <c r="C11" s="12">
        <f t="shared" si="0"/>
        <v>-400000</v>
      </c>
      <c r="D11" s="12">
        <f>D12</f>
        <v>0</v>
      </c>
      <c r="E11" s="35">
        <f>D11/C11*100</f>
        <v>0</v>
      </c>
    </row>
    <row r="12" spans="1:7" s="1" customFormat="1" ht="31.5" x14ac:dyDescent="0.25">
      <c r="A12" s="9" t="s">
        <v>6</v>
      </c>
      <c r="B12" s="30" t="s">
        <v>7</v>
      </c>
      <c r="C12" s="12">
        <v>-400000</v>
      </c>
      <c r="D12" s="12">
        <v>0</v>
      </c>
      <c r="E12" s="35">
        <f>D12/C12*100</f>
        <v>0</v>
      </c>
    </row>
    <row r="13" spans="1:7" s="1" customFormat="1" ht="15.75" x14ac:dyDescent="0.25">
      <c r="A13" s="13" t="s">
        <v>8</v>
      </c>
      <c r="B13" s="28" t="s">
        <v>9</v>
      </c>
      <c r="C13" s="17">
        <f>C15+C16</f>
        <v>4960000</v>
      </c>
      <c r="D13" s="17">
        <f>D14</f>
        <v>3000000</v>
      </c>
      <c r="E13" s="34">
        <f t="shared" ref="E13:E55" si="1">D13/C13*100</f>
        <v>60.483870967741936</v>
      </c>
    </row>
    <row r="14" spans="1:7" s="1" customFormat="1" ht="15.75" x14ac:dyDescent="0.25">
      <c r="A14" s="9" t="s">
        <v>10</v>
      </c>
      <c r="B14" s="30" t="s">
        <v>71</v>
      </c>
      <c r="C14" s="12">
        <v>7960000</v>
      </c>
      <c r="D14" s="12">
        <f>D15</f>
        <v>3000000</v>
      </c>
      <c r="E14" s="35">
        <f t="shared" si="1"/>
        <v>37.688442211055282</v>
      </c>
    </row>
    <row r="15" spans="1:7" s="1" customFormat="1" ht="31.5" x14ac:dyDescent="0.25">
      <c r="A15" s="9" t="s">
        <v>11</v>
      </c>
      <c r="B15" s="30" t="s">
        <v>74</v>
      </c>
      <c r="C15" s="26">
        <v>7960000</v>
      </c>
      <c r="D15" s="26">
        <v>3000000</v>
      </c>
      <c r="E15" s="35">
        <f t="shared" si="1"/>
        <v>37.688442211055282</v>
      </c>
    </row>
    <row r="16" spans="1:7" s="15" customFormat="1" ht="31.5" x14ac:dyDescent="0.25">
      <c r="A16" s="9" t="s">
        <v>97</v>
      </c>
      <c r="B16" s="30" t="s">
        <v>98</v>
      </c>
      <c r="C16" s="26">
        <v>-3000000</v>
      </c>
      <c r="D16" s="26"/>
      <c r="E16" s="35"/>
    </row>
    <row r="17" spans="1:5" s="15" customFormat="1" ht="31.5" x14ac:dyDescent="0.25">
      <c r="A17" s="9" t="s">
        <v>99</v>
      </c>
      <c r="B17" s="30" t="s">
        <v>100</v>
      </c>
      <c r="C17" s="26">
        <v>-3000000</v>
      </c>
      <c r="D17" s="26"/>
      <c r="E17" s="35"/>
    </row>
    <row r="18" spans="1:5" s="1" customFormat="1" ht="31.5" x14ac:dyDescent="0.25">
      <c r="A18" s="13" t="s">
        <v>12</v>
      </c>
      <c r="B18" s="28" t="s">
        <v>61</v>
      </c>
      <c r="C18" s="17">
        <f t="shared" ref="C18" si="2">C19</f>
        <v>-331040.28124000039</v>
      </c>
      <c r="D18" s="17">
        <f>D19</f>
        <v>1545872.9900000002</v>
      </c>
      <c r="E18" s="34">
        <f t="shared" si="1"/>
        <v>-466.97428609277313</v>
      </c>
    </row>
    <row r="19" spans="1:5" s="1" customFormat="1" ht="31.5" x14ac:dyDescent="0.25">
      <c r="A19" s="9" t="s">
        <v>13</v>
      </c>
      <c r="B19" s="30" t="s">
        <v>62</v>
      </c>
      <c r="C19" s="12">
        <f>C20+C24</f>
        <v>-331040.28124000039</v>
      </c>
      <c r="D19" s="12">
        <f>D20+D24</f>
        <v>1545872.9900000002</v>
      </c>
      <c r="E19" s="35">
        <f t="shared" si="1"/>
        <v>-466.97428609277313</v>
      </c>
    </row>
    <row r="20" spans="1:5" s="15" customFormat="1" ht="31.5" x14ac:dyDescent="0.25">
      <c r="A20" s="9" t="s">
        <v>14</v>
      </c>
      <c r="B20" s="30" t="s">
        <v>69</v>
      </c>
      <c r="C20" s="12">
        <f t="shared" ref="C20" si="3">C21</f>
        <v>8006569</v>
      </c>
      <c r="D20" s="12">
        <f>D21</f>
        <v>2026375.8900000001</v>
      </c>
      <c r="E20" s="35">
        <f t="shared" si="1"/>
        <v>25.308916840659219</v>
      </c>
    </row>
    <row r="21" spans="1:5" s="1" customFormat="1" ht="47.25" x14ac:dyDescent="0.25">
      <c r="A21" s="9" t="s">
        <v>15</v>
      </c>
      <c r="B21" s="30" t="s">
        <v>70</v>
      </c>
      <c r="C21" s="12">
        <f>SUM(C22:C23)</f>
        <v>8006569</v>
      </c>
      <c r="D21" s="12">
        <f>SUM(D22:D23)</f>
        <v>2026375.8900000001</v>
      </c>
      <c r="E21" s="35">
        <f t="shared" si="1"/>
        <v>25.308916840659219</v>
      </c>
    </row>
    <row r="22" spans="1:5" s="15" customFormat="1" ht="63" x14ac:dyDescent="0.25">
      <c r="A22" s="24" t="s">
        <v>65</v>
      </c>
      <c r="B22" s="31" t="s">
        <v>66</v>
      </c>
      <c r="C22" s="25">
        <v>7805202</v>
      </c>
      <c r="D22" s="25">
        <v>1786000</v>
      </c>
      <c r="E22" s="35">
        <f t="shared" si="1"/>
        <v>22.882175246713665</v>
      </c>
    </row>
    <row r="23" spans="1:5" s="15" customFormat="1" ht="78.75" x14ac:dyDescent="0.25">
      <c r="A23" s="24" t="s">
        <v>67</v>
      </c>
      <c r="B23" s="31" t="s">
        <v>68</v>
      </c>
      <c r="C23" s="25">
        <v>201367</v>
      </c>
      <c r="D23" s="25">
        <v>240375.89</v>
      </c>
      <c r="E23" s="35">
        <f t="shared" si="1"/>
        <v>119.37203712624213</v>
      </c>
    </row>
    <row r="24" spans="1:5" s="1" customFormat="1" ht="31.5" x14ac:dyDescent="0.25">
      <c r="A24" s="9" t="s">
        <v>16</v>
      </c>
      <c r="B24" s="30" t="s">
        <v>63</v>
      </c>
      <c r="C24" s="12">
        <f t="shared" ref="C24" si="4">C25</f>
        <v>-8337609.2812400004</v>
      </c>
      <c r="D24" s="12">
        <f>D25</f>
        <v>-480502.9</v>
      </c>
      <c r="E24" s="35">
        <f t="shared" si="1"/>
        <v>5.7630776856041139</v>
      </c>
    </row>
    <row r="25" spans="1:5" s="1" customFormat="1" ht="47.25" x14ac:dyDescent="0.25">
      <c r="A25" s="9" t="s">
        <v>17</v>
      </c>
      <c r="B25" s="30" t="s">
        <v>64</v>
      </c>
      <c r="C25" s="12">
        <f>C26+C27+C28</f>
        <v>-8337609.2812400004</v>
      </c>
      <c r="D25" s="12">
        <f>SUM(D26:D28)</f>
        <v>-480502.9</v>
      </c>
      <c r="E25" s="35">
        <f t="shared" si="1"/>
        <v>5.7630776856041139</v>
      </c>
    </row>
    <row r="26" spans="1:5" s="15" customFormat="1" ht="63" x14ac:dyDescent="0.25">
      <c r="A26" s="24" t="s">
        <v>72</v>
      </c>
      <c r="B26" s="31" t="s">
        <v>73</v>
      </c>
      <c r="C26" s="25">
        <v>-7805202</v>
      </c>
      <c r="D26" s="25">
        <v>0</v>
      </c>
      <c r="E26" s="35">
        <f t="shared" si="1"/>
        <v>0</v>
      </c>
    </row>
    <row r="27" spans="1:5" s="15" customFormat="1" ht="78.75" x14ac:dyDescent="0.25">
      <c r="A27" s="24" t="s">
        <v>88</v>
      </c>
      <c r="B27" s="31" t="s">
        <v>89</v>
      </c>
      <c r="C27" s="25">
        <v>-51904.381240000002</v>
      </c>
      <c r="D27" s="25">
        <v>0</v>
      </c>
      <c r="E27" s="35">
        <f t="shared" si="1"/>
        <v>0</v>
      </c>
    </row>
    <row r="28" spans="1:5" s="15" customFormat="1" ht="78.75" x14ac:dyDescent="0.25">
      <c r="A28" s="24" t="s">
        <v>90</v>
      </c>
      <c r="B28" s="31" t="s">
        <v>91</v>
      </c>
      <c r="C28" s="25">
        <v>-480502.9</v>
      </c>
      <c r="D28" s="25">
        <v>-480502.9</v>
      </c>
      <c r="E28" s="35">
        <f t="shared" si="1"/>
        <v>100</v>
      </c>
    </row>
    <row r="29" spans="1:5" s="15" customFormat="1" ht="15.75" x14ac:dyDescent="0.25">
      <c r="A29" s="18" t="s">
        <v>59</v>
      </c>
      <c r="B29" s="28" t="s">
        <v>60</v>
      </c>
      <c r="C29" s="17">
        <f t="shared" ref="C29" si="5">C30+C34</f>
        <v>4834568.3540800214</v>
      </c>
      <c r="D29" s="17">
        <f>D30+D34</f>
        <v>1645028.712349996</v>
      </c>
      <c r="E29" s="34">
        <f t="shared" si="1"/>
        <v>34.026382333837773</v>
      </c>
    </row>
    <row r="30" spans="1:5" s="1" customFormat="1" ht="15.75" x14ac:dyDescent="0.25">
      <c r="A30" s="9" t="s">
        <v>18</v>
      </c>
      <c r="B30" s="30" t="s">
        <v>19</v>
      </c>
      <c r="C30" s="12">
        <f t="shared" ref="C30:C32" si="6">C31</f>
        <v>-138017892.40136999</v>
      </c>
      <c r="D30" s="12">
        <f>D31</f>
        <v>-126781093.97119001</v>
      </c>
      <c r="E30" s="35">
        <f t="shared" si="1"/>
        <v>91.858448035489317</v>
      </c>
    </row>
    <row r="31" spans="1:5" s="1" customFormat="1" ht="15.75" x14ac:dyDescent="0.25">
      <c r="A31" s="9" t="s">
        <v>20</v>
      </c>
      <c r="B31" s="30" t="s">
        <v>21</v>
      </c>
      <c r="C31" s="12">
        <f t="shared" si="6"/>
        <v>-138017892.40136999</v>
      </c>
      <c r="D31" s="12">
        <f>D32</f>
        <v>-126781093.97119001</v>
      </c>
      <c r="E31" s="35">
        <f t="shared" si="1"/>
        <v>91.858448035489317</v>
      </c>
    </row>
    <row r="32" spans="1:5" s="1" customFormat="1" ht="15.75" x14ac:dyDescent="0.25">
      <c r="A32" s="9" t="s">
        <v>22</v>
      </c>
      <c r="B32" s="30" t="s">
        <v>23</v>
      </c>
      <c r="C32" s="12">
        <f t="shared" si="6"/>
        <v>-138017892.40136999</v>
      </c>
      <c r="D32" s="12">
        <f>D33</f>
        <v>-126781093.97119001</v>
      </c>
      <c r="E32" s="35">
        <f t="shared" si="1"/>
        <v>91.858448035489317</v>
      </c>
    </row>
    <row r="33" spans="1:7" s="47" customFormat="1" ht="31.5" x14ac:dyDescent="0.25">
      <c r="A33" s="42" t="s">
        <v>24</v>
      </c>
      <c r="B33" s="43" t="s">
        <v>25</v>
      </c>
      <c r="C33" s="44">
        <v>-138017892.40136999</v>
      </c>
      <c r="D33" s="44">
        <v>-126781093.97119001</v>
      </c>
      <c r="E33" s="45">
        <f t="shared" si="1"/>
        <v>91.858448035489317</v>
      </c>
      <c r="G33" s="48"/>
    </row>
    <row r="34" spans="1:7" s="41" customFormat="1" ht="15.75" x14ac:dyDescent="0.25">
      <c r="A34" s="42" t="s">
        <v>26</v>
      </c>
      <c r="B34" s="43" t="s">
        <v>27</v>
      </c>
      <c r="C34" s="44">
        <f t="shared" ref="C34:C36" si="7">C35</f>
        <v>142852460.75545001</v>
      </c>
      <c r="D34" s="44">
        <f>D35</f>
        <v>128426122.68354</v>
      </c>
      <c r="E34" s="45">
        <f t="shared" si="1"/>
        <v>89.901232365463741</v>
      </c>
    </row>
    <row r="35" spans="1:7" s="41" customFormat="1" ht="15.75" x14ac:dyDescent="0.25">
      <c r="A35" s="42" t="s">
        <v>28</v>
      </c>
      <c r="B35" s="43" t="s">
        <v>29</v>
      </c>
      <c r="C35" s="44">
        <f t="shared" si="7"/>
        <v>142852460.75545001</v>
      </c>
      <c r="D35" s="44">
        <f>D36</f>
        <v>128426122.68354</v>
      </c>
      <c r="E35" s="45">
        <f t="shared" si="1"/>
        <v>89.901232365463741</v>
      </c>
    </row>
    <row r="36" spans="1:7" s="41" customFormat="1" ht="15.75" x14ac:dyDescent="0.25">
      <c r="A36" s="42" t="s">
        <v>30</v>
      </c>
      <c r="B36" s="43" t="s">
        <v>31</v>
      </c>
      <c r="C36" s="44">
        <f t="shared" si="7"/>
        <v>142852460.75545001</v>
      </c>
      <c r="D36" s="44">
        <f>D37</f>
        <v>128426122.68354</v>
      </c>
      <c r="E36" s="45">
        <f t="shared" si="1"/>
        <v>89.901232365463741</v>
      </c>
    </row>
    <row r="37" spans="1:7" s="47" customFormat="1" ht="31.5" x14ac:dyDescent="0.25">
      <c r="A37" s="42" t="s">
        <v>32</v>
      </c>
      <c r="B37" s="43" t="s">
        <v>33</v>
      </c>
      <c r="C37" s="44">
        <v>142852460.75545001</v>
      </c>
      <c r="D37" s="44">
        <v>128426122.68354</v>
      </c>
      <c r="E37" s="45">
        <f t="shared" si="1"/>
        <v>89.901232365463741</v>
      </c>
      <c r="G37" s="48"/>
    </row>
    <row r="38" spans="1:7" s="41" customFormat="1" ht="15.75" x14ac:dyDescent="0.25">
      <c r="A38" s="37" t="s">
        <v>34</v>
      </c>
      <c r="B38" s="38" t="s">
        <v>35</v>
      </c>
      <c r="C38" s="39">
        <f>C39+C42+C49</f>
        <v>-2371751.4132699999</v>
      </c>
      <c r="D38" s="39">
        <f>D39+D42+D49</f>
        <v>28849.408800000092</v>
      </c>
      <c r="E38" s="40">
        <f t="shared" si="1"/>
        <v>-1.2163757398261483</v>
      </c>
    </row>
    <row r="39" spans="1:7" s="41" customFormat="1" ht="31.5" x14ac:dyDescent="0.25">
      <c r="A39" s="42" t="s">
        <v>82</v>
      </c>
      <c r="B39" s="43" t="s">
        <v>85</v>
      </c>
      <c r="C39" s="44">
        <f>C40</f>
        <v>385000</v>
      </c>
      <c r="D39" s="44">
        <f>D40</f>
        <v>385000</v>
      </c>
      <c r="E39" s="45">
        <v>0</v>
      </c>
    </row>
    <row r="40" spans="1:7" s="41" customFormat="1" ht="31.5" x14ac:dyDescent="0.25">
      <c r="A40" s="42" t="s">
        <v>83</v>
      </c>
      <c r="B40" s="43" t="s">
        <v>86</v>
      </c>
      <c r="C40" s="44">
        <f>C41</f>
        <v>385000</v>
      </c>
      <c r="D40" s="44">
        <f>D41</f>
        <v>385000</v>
      </c>
      <c r="E40" s="45">
        <v>0</v>
      </c>
    </row>
    <row r="41" spans="1:7" s="41" customFormat="1" ht="31.5" x14ac:dyDescent="0.25">
      <c r="A41" s="42" t="s">
        <v>84</v>
      </c>
      <c r="B41" s="43" t="s">
        <v>87</v>
      </c>
      <c r="C41" s="44">
        <v>385000</v>
      </c>
      <c r="D41" s="44">
        <v>385000</v>
      </c>
      <c r="E41" s="45">
        <v>0</v>
      </c>
    </row>
    <row r="42" spans="1:7" s="41" customFormat="1" ht="31.5" x14ac:dyDescent="0.25">
      <c r="A42" s="42" t="s">
        <v>93</v>
      </c>
      <c r="B42" s="43" t="s">
        <v>94</v>
      </c>
      <c r="C42" s="44">
        <f>C43+C46</f>
        <v>188962.00276000006</v>
      </c>
      <c r="D42" s="44">
        <f>D43+D46</f>
        <v>-2100000</v>
      </c>
      <c r="E42" s="45">
        <f>D42/C42*100</f>
        <v>-1111.3345378050435</v>
      </c>
    </row>
    <row r="43" spans="1:7" s="41" customFormat="1" ht="31.5" x14ac:dyDescent="0.25">
      <c r="A43" s="42" t="s">
        <v>42</v>
      </c>
      <c r="B43" s="43" t="s">
        <v>43</v>
      </c>
      <c r="C43" s="44">
        <f t="shared" ref="C43:C44" si="8">C44</f>
        <v>2288962.0027600001</v>
      </c>
      <c r="D43" s="44">
        <f>D44</f>
        <v>0</v>
      </c>
      <c r="E43" s="45">
        <f>D43/C43*100</f>
        <v>0</v>
      </c>
    </row>
    <row r="44" spans="1:7" s="41" customFormat="1" ht="31.5" x14ac:dyDescent="0.25">
      <c r="A44" s="42" t="s">
        <v>44</v>
      </c>
      <c r="B44" s="43" t="s">
        <v>45</v>
      </c>
      <c r="C44" s="44">
        <f t="shared" si="8"/>
        <v>2288962.0027600001</v>
      </c>
      <c r="D44" s="44">
        <f>D45</f>
        <v>0</v>
      </c>
      <c r="E44" s="45">
        <f>D44/C44*100</f>
        <v>0</v>
      </c>
    </row>
    <row r="45" spans="1:7" s="41" customFormat="1" ht="31.5" x14ac:dyDescent="0.25">
      <c r="A45" s="42" t="s">
        <v>46</v>
      </c>
      <c r="B45" s="43" t="s">
        <v>47</v>
      </c>
      <c r="C45" s="44">
        <v>2288962.0027600001</v>
      </c>
      <c r="D45" s="44">
        <v>0</v>
      </c>
      <c r="E45" s="45">
        <f>D45/C45*100</f>
        <v>0</v>
      </c>
    </row>
    <row r="46" spans="1:7" s="41" customFormat="1" ht="31.5" x14ac:dyDescent="0.25">
      <c r="A46" s="42" t="s">
        <v>36</v>
      </c>
      <c r="B46" s="43" t="s">
        <v>37</v>
      </c>
      <c r="C46" s="44">
        <f t="shared" ref="C46" si="9">C47</f>
        <v>-2100000</v>
      </c>
      <c r="D46" s="44">
        <f>D47</f>
        <v>-2100000</v>
      </c>
      <c r="E46" s="45">
        <f t="shared" si="1"/>
        <v>100</v>
      </c>
    </row>
    <row r="47" spans="1:7" s="41" customFormat="1" ht="31.5" x14ac:dyDescent="0.25">
      <c r="A47" s="42" t="s">
        <v>38</v>
      </c>
      <c r="B47" s="43" t="s">
        <v>39</v>
      </c>
      <c r="C47" s="44">
        <f>C48</f>
        <v>-2100000</v>
      </c>
      <c r="D47" s="44">
        <f>D48</f>
        <v>-2100000</v>
      </c>
      <c r="E47" s="45">
        <f t="shared" si="1"/>
        <v>100</v>
      </c>
    </row>
    <row r="48" spans="1:7" s="41" customFormat="1" ht="31.5" x14ac:dyDescent="0.25">
      <c r="A48" s="42" t="s">
        <v>40</v>
      </c>
      <c r="B48" s="43" t="s">
        <v>41</v>
      </c>
      <c r="C48" s="44">
        <v>-2100000</v>
      </c>
      <c r="D48" s="44">
        <v>-2100000</v>
      </c>
      <c r="E48" s="45">
        <f t="shared" si="1"/>
        <v>100</v>
      </c>
    </row>
    <row r="49" spans="1:5" s="41" customFormat="1" ht="15.75" x14ac:dyDescent="0.25">
      <c r="A49" s="42" t="s">
        <v>95</v>
      </c>
      <c r="B49" s="43" t="s">
        <v>96</v>
      </c>
      <c r="C49" s="44">
        <f>C50</f>
        <v>-2945713.41603</v>
      </c>
      <c r="D49" s="44">
        <f>D50</f>
        <v>1743849.4088000001</v>
      </c>
      <c r="E49" s="45">
        <f>D49/C49*100</f>
        <v>-59.199560938627314</v>
      </c>
    </row>
    <row r="50" spans="1:5" s="41" customFormat="1" ht="63" x14ac:dyDescent="0.25">
      <c r="A50" s="46" t="s">
        <v>77</v>
      </c>
      <c r="B50" s="43" t="s">
        <v>78</v>
      </c>
      <c r="C50" s="44">
        <f>C51</f>
        <v>-2945713.41603</v>
      </c>
      <c r="D50" s="44">
        <f>D51</f>
        <v>1743849.4088000001</v>
      </c>
      <c r="E50" s="45">
        <f t="shared" si="1"/>
        <v>-59.199560938627314</v>
      </c>
    </row>
    <row r="51" spans="1:5" s="41" customFormat="1" ht="141.75" x14ac:dyDescent="0.25">
      <c r="A51" s="46" t="s">
        <v>75</v>
      </c>
      <c r="B51" s="43" t="s">
        <v>76</v>
      </c>
      <c r="C51" s="44">
        <v>-2945713.41603</v>
      </c>
      <c r="D51" s="44">
        <v>1743849.4088000001</v>
      </c>
      <c r="E51" s="45">
        <f t="shared" si="1"/>
        <v>-59.199560938627314</v>
      </c>
    </row>
    <row r="52" spans="1:5" s="1" customFormat="1" ht="15.75" x14ac:dyDescent="0.25">
      <c r="A52" s="13" t="s">
        <v>57</v>
      </c>
      <c r="B52" s="29" t="s">
        <v>58</v>
      </c>
      <c r="C52" s="17">
        <f t="shared" ref="C52:C54" si="10">C53</f>
        <v>-188962.00276</v>
      </c>
      <c r="D52" s="17">
        <f>D53</f>
        <v>0</v>
      </c>
      <c r="E52" s="34">
        <f t="shared" si="1"/>
        <v>0</v>
      </c>
    </row>
    <row r="53" spans="1:5" s="1" customFormat="1" ht="31.5" x14ac:dyDescent="0.25">
      <c r="A53" s="9" t="s">
        <v>48</v>
      </c>
      <c r="B53" s="30" t="s">
        <v>49</v>
      </c>
      <c r="C53" s="21">
        <f t="shared" si="10"/>
        <v>-188962.00276</v>
      </c>
      <c r="D53" s="21">
        <f>D54</f>
        <v>0</v>
      </c>
      <c r="E53" s="35">
        <f t="shared" si="1"/>
        <v>0</v>
      </c>
    </row>
    <row r="54" spans="1:5" s="1" customFormat="1" ht="31.5" x14ac:dyDescent="0.25">
      <c r="A54" s="9" t="s">
        <v>50</v>
      </c>
      <c r="B54" s="30" t="s">
        <v>51</v>
      </c>
      <c r="C54" s="23">
        <f t="shared" si="10"/>
        <v>-188962.00276</v>
      </c>
      <c r="D54" s="23">
        <f>D55</f>
        <v>0</v>
      </c>
      <c r="E54" s="35">
        <f t="shared" si="1"/>
        <v>0</v>
      </c>
    </row>
    <row r="55" spans="1:5" s="1" customFormat="1" ht="47.25" x14ac:dyDescent="0.25">
      <c r="A55" s="16" t="s">
        <v>52</v>
      </c>
      <c r="B55" s="32" t="s">
        <v>53</v>
      </c>
      <c r="C55" s="22">
        <v>-188962.00276</v>
      </c>
      <c r="D55" s="22">
        <v>0</v>
      </c>
      <c r="E55" s="36">
        <f t="shared" si="1"/>
        <v>0</v>
      </c>
    </row>
    <row r="56" spans="1:5" ht="15.75" x14ac:dyDescent="0.25">
      <c r="A56" s="10"/>
      <c r="B56" s="1"/>
      <c r="C56" s="27"/>
    </row>
    <row r="57" spans="1:5" ht="15.75" x14ac:dyDescent="0.25">
      <c r="A57" s="1"/>
      <c r="B57" s="1"/>
      <c r="C57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2024-11-08T00:02:40Z</dcterms:modified>
</cp:coreProperties>
</file>